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20" windowHeight="9390" activeTab="1"/>
  </bookViews>
  <sheets>
    <sheet name="Important Instructions" sheetId="4" r:id="rId1"/>
    <sheet name="Per User cost" sheetId="2" r:id="rId2"/>
    <sheet name="One time cost" sheetId="5" r:id="rId3"/>
  </sheets>
  <definedNames>
    <definedName name="_xlnm.Print_Area" localSheetId="0">'Important Instructions'!$A$1:$C$17</definedName>
    <definedName name="_xlnm.Print_Area" localSheetId="1">'Per User cost'!$A$1:$F$10</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5" l="1"/>
  <c r="F9" i="5"/>
  <c r="F8" i="5"/>
  <c r="G8" i="5" l="1"/>
  <c r="H8" i="5" s="1"/>
  <c r="G9" i="5"/>
  <c r="H9" i="5" s="1"/>
  <c r="D9" i="5"/>
  <c r="E9" i="5"/>
  <c r="E8" i="5"/>
  <c r="D8" i="5"/>
  <c r="D7" i="5" l="1"/>
  <c r="E7" i="5"/>
  <c r="F7" i="5"/>
  <c r="G7" i="5" s="1"/>
  <c r="H7" i="5" s="1"/>
</calcChain>
</file>

<file path=xl/sharedStrings.xml><?xml version="1.0" encoding="utf-8"?>
<sst xmlns="http://schemas.openxmlformats.org/spreadsheetml/2006/main" count="53" uniqueCount="50">
  <si>
    <t>Sr. No.</t>
  </si>
  <si>
    <t>A</t>
  </si>
  <si>
    <t>B</t>
  </si>
  <si>
    <t>Tax Amount</t>
  </si>
  <si>
    <t>(L)</t>
  </si>
  <si>
    <t>(M)</t>
  </si>
  <si>
    <t>Important Instructions: All Bidders have to compulsorily adhere to the following:</t>
  </si>
  <si>
    <t>I</t>
  </si>
  <si>
    <t>Overall</t>
  </si>
  <si>
    <t>The bidder is expected to quote the costs for all items required for fully complying with the requirements of the RFP and the addenda in the respective sections of the price bid. The prices for the respective sections would be deemed to include all components required to successfully implement and maintain the solution for the contract period.</t>
  </si>
  <si>
    <t>The bidder is expected to specify the type of licences along with the details with respect to quantity/rate/etc, wherever applicable</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</si>
  <si>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</si>
  <si>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</si>
  <si>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Refer to the RFP for the tax details, thus certain Tax information is to be mentioned separately in this Bill of Material. The TAX TYPE and PERCENTAGE should be clearly mentioned in the masked and the unmasked versions of the Bill of Materials.</t>
  </si>
  <si>
    <t>The Bidder may insert additional line items as applicable based on the solution offered in the respective tabs</t>
  </si>
  <si>
    <r>
      <t xml:space="preserve">The Bidders should quote as per the format of Bill of Materials </t>
    </r>
    <r>
      <rPr>
        <b/>
        <sz val="10"/>
        <rFont val="Calibri"/>
        <family val="2"/>
      </rPr>
      <t>ONLY</t>
    </r>
    <r>
      <rPr>
        <sz val="10"/>
        <rFont val="Calibri"/>
        <family val="2"/>
      </rPr>
      <t xml:space="preserve"> and a masked replica of the Bill of Materials should be enclosed in the technical bid.</t>
    </r>
  </si>
  <si>
    <r>
      <t xml:space="preserve">The </t>
    </r>
    <r>
      <rPr>
        <u/>
        <sz val="10"/>
        <rFont val="Calibri"/>
        <family val="2"/>
        <scheme val="minor"/>
      </rPr>
      <t>masked</t>
    </r>
    <r>
      <rPr>
        <sz val="10"/>
        <rFont val="Calibri"/>
        <family val="2"/>
        <scheme val="minor"/>
      </rPr>
      <t xml:space="preserve"> Bill of Materials which would be submitted as part of the Technical Bill of Material should contain </t>
    </r>
    <r>
      <rPr>
        <b/>
        <sz val="10"/>
        <rFont val="Calibri"/>
        <family val="2"/>
        <scheme val="minor"/>
      </rPr>
      <t xml:space="preserve">"XX" </t>
    </r>
    <r>
      <rPr>
        <sz val="10"/>
        <rFont val="Calibri"/>
        <family val="2"/>
        <scheme val="minor"/>
      </rPr>
      <t>for ALL the corresponding commercial values that will be present in the unmasked Bill of Material that will be part of the Commercial submission.</t>
    </r>
  </si>
  <si>
    <t>BFSL is not responsible for any arithmetic errors in the commercial bid details sheet committed by the shortlisted bidders, however, if there are any computational errors the BFSL will evaluate the Bid as per provisions contained under RFP document.</t>
  </si>
  <si>
    <t>The BFSL is not bound to avail all services which the bidder has quoted for, the BFSL reserves the right to partly avail or do not avail certain items however all such items shall be considered for TCO calculation</t>
  </si>
  <si>
    <t>Sub-Heads Description</t>
  </si>
  <si>
    <t>One time Cost</t>
  </si>
  <si>
    <t>(K)</t>
  </si>
  <si>
    <t>C</t>
  </si>
  <si>
    <t>Total Units</t>
  </si>
  <si>
    <t>D</t>
  </si>
  <si>
    <t>1 year cost without tax</t>
  </si>
  <si>
    <t>2 year cost without tax</t>
  </si>
  <si>
    <t>3 year cost without tax</t>
  </si>
  <si>
    <t>(N)</t>
  </si>
  <si>
    <t>(O) = (M+N)</t>
  </si>
  <si>
    <t>TCO of 3 Years at Price 1/2/3</t>
  </si>
  <si>
    <t>Price 1 - Per User Cost - 0-700 Clients</t>
  </si>
  <si>
    <t>Price 2 - Per User Cost - 0-900 Clients</t>
  </si>
  <si>
    <t>Price 3 - Per User Cost - 0-1100 Clients</t>
  </si>
  <si>
    <t>(I)</t>
  </si>
  <si>
    <t>Description</t>
  </si>
  <si>
    <t>Onetime setup/implementation cost</t>
  </si>
  <si>
    <t>Sr. No</t>
  </si>
  <si>
    <t>Year 1</t>
  </si>
  <si>
    <t>Year 2</t>
  </si>
  <si>
    <t>Year 3</t>
  </si>
  <si>
    <t>Price/Year 1 - Per User Cost - 0-700 Users</t>
  </si>
  <si>
    <t>Per User-Unit price</t>
  </si>
  <si>
    <t>Tax Extra</t>
  </si>
  <si>
    <t>Price/Year  2 - Per User Cost 701 - 900 Users</t>
  </si>
  <si>
    <t>Price/Year 3 - Per User Cost - 901-1100 Users</t>
  </si>
  <si>
    <t xml:space="preserve">Appendix 02 - Bill of Materials </t>
  </si>
  <si>
    <t>INR</t>
  </si>
  <si>
    <t>Quantity is only indicative and actual number can differ above and below the BOQ and will be decided when issuing PO.</t>
  </si>
  <si>
    <t>Bob Financial Limited - RFP NO: CO: BFSL/SYS RFP/20-21/04</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</si>
</sst>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sz val="10"/>
      <name val="Calibri"/>
      <family val="2"/>
      <scheme val="minor"/>
    </font>
    <font>
      <b/>
      <sz val="18"/>
      <name val="Calibri"/>
      <family val="2"/>
      <scheme val="minor"/>
    </font>
    <font>
      <b/>
      <u/>
      <sz val="10"/>
      <name val="Calibri"/>
      <family val="2"/>
      <scheme val="minor"/>
    </font>
    <font>
      <b/>
      <sz val="10"/>
      <name val="Calibri"/>
      <family val="2"/>
      <scheme val="minor"/>
    </font>
    <font>
      <b/>
      <sz val="10"/>
      <name val="Calibri"/>
      <family val="2"/>
    </font>
    <font>
      <sz val="10"/>
      <name val="Calibri"/>
      <family val="2"/>
    </font>
    <font>
      <u/>
      <sz val="10"/>
      <name val="Calibri"/>
      <family val="2"/>
      <scheme val="minor"/>
    </font>
    <font>
      <sz val="12"/>
      <name val="Times New Roman"/>
      <family val="1"/>
    </font>
    <font>
      <sz val="11"/>
      <name val="Calibri"/>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s>
  <cellStyleXfs count="2">
    <xf numFmtId="0" fontId="0" fillId="0" borderId="0"/>
    <xf numFmtId="0" fontId="9" fillId="0" borderId="0"/>
  </cellStyleXfs>
  <cellXfs count="48">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left" vertical="center"/>
    </xf>
    <xf numFmtId="0" fontId="0" fillId="0" borderId="0" xfId="0" applyAlignment="1">
      <alignment horizontal="left" vertical="center"/>
    </xf>
    <xf numFmtId="0" fontId="1" fillId="3" borderId="1" xfId="0" applyFont="1" applyFill="1" applyBorder="1" applyAlignment="1">
      <alignment horizontal="center" vertical="center" wrapText="1"/>
    </xf>
    <xf numFmtId="0" fontId="0" fillId="0" borderId="2" xfId="0" applyBorder="1" applyAlignment="1">
      <alignment horizontal="left" vertical="center"/>
    </xf>
    <xf numFmtId="0" fontId="2" fillId="4" borderId="0" xfId="0" applyFont="1" applyFill="1" applyAlignment="1">
      <alignment horizontal="center" vertical="top"/>
    </xf>
    <xf numFmtId="0" fontId="3" fillId="4" borderId="0" xfId="0" applyFont="1" applyFill="1" applyAlignment="1">
      <alignment vertical="top" wrapText="1"/>
    </xf>
    <xf numFmtId="0" fontId="3"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horizontal="center" vertical="top" wrapText="1"/>
    </xf>
    <xf numFmtId="0" fontId="3" fillId="0" borderId="0" xfId="0" applyFont="1" applyFill="1" applyAlignment="1">
      <alignment horizontal="left" vertical="top" wrapText="1"/>
    </xf>
    <xf numFmtId="0" fontId="2" fillId="5" borderId="1" xfId="0" applyFont="1" applyFill="1" applyBorder="1" applyAlignment="1">
      <alignment horizontal="center" vertical="top"/>
    </xf>
    <xf numFmtId="0" fontId="5" fillId="5" borderId="1" xfId="0" applyFont="1" applyFill="1" applyBorder="1" applyAlignment="1">
      <alignment vertical="top" wrapText="1"/>
    </xf>
    <xf numFmtId="0" fontId="2" fillId="4" borderId="1" xfId="0" applyFont="1" applyFill="1" applyBorder="1" applyAlignment="1">
      <alignment horizontal="center" vertical="top"/>
    </xf>
    <xf numFmtId="0" fontId="2" fillId="4" borderId="1" xfId="0" applyFont="1" applyFill="1" applyBorder="1" applyAlignment="1">
      <alignment vertical="top" wrapText="1"/>
    </xf>
    <xf numFmtId="0" fontId="2" fillId="4" borderId="1" xfId="1" applyFont="1" applyFill="1" applyBorder="1" applyAlignment="1">
      <alignment vertical="top" wrapText="1"/>
    </xf>
    <xf numFmtId="0" fontId="2" fillId="4" borderId="0" xfId="0" applyFont="1" applyFill="1" applyAlignment="1">
      <alignment vertical="top" wrapText="1"/>
    </xf>
    <xf numFmtId="0" fontId="1" fillId="3" borderId="2" xfId="0" applyFont="1" applyFill="1" applyBorder="1" applyAlignment="1">
      <alignment horizontal="right" vertical="center" wrapText="1"/>
    </xf>
    <xf numFmtId="0" fontId="0" fillId="2" borderId="2" xfId="0"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xf>
    <xf numFmtId="0" fontId="1" fillId="2" borderId="6" xfId="0" applyFont="1" applyFill="1" applyBorder="1" applyAlignment="1">
      <alignment horizontal="center" vertical="center" wrapText="1"/>
    </xf>
    <xf numFmtId="0" fontId="0" fillId="2" borderId="1" xfId="0"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xf>
    <xf numFmtId="0" fontId="0" fillId="2" borderId="1" xfId="0" applyFill="1" applyBorder="1" applyAlignment="1">
      <alignment horizontal="center" vertical="center" wrapText="1"/>
    </xf>
    <xf numFmtId="0" fontId="1" fillId="0" borderId="0" xfId="0" applyFont="1" applyAlignment="1">
      <alignment horizontal="left" vertical="center"/>
    </xf>
    <xf numFmtId="0" fontId="0" fillId="4" borderId="2" xfId="0" applyFill="1" applyBorder="1" applyAlignment="1">
      <alignment horizontal="center" vertical="center"/>
    </xf>
    <xf numFmtId="0" fontId="0" fillId="4" borderId="1" xfId="0" applyFill="1" applyBorder="1" applyAlignment="1">
      <alignment horizontal="center" vertical="center" wrapText="1"/>
    </xf>
    <xf numFmtId="0" fontId="0" fillId="0" borderId="1" xfId="0" applyBorder="1"/>
    <xf numFmtId="0" fontId="1" fillId="2" borderId="1" xfId="0" applyFont="1" applyFill="1" applyBorder="1" applyAlignment="1">
      <alignment horizontal="center" vertical="center" wrapText="1"/>
    </xf>
    <xf numFmtId="0" fontId="0" fillId="0" borderId="1" xfId="0" applyBorder="1" applyAlignment="1">
      <alignment horizontal="left" vertical="center"/>
    </xf>
    <xf numFmtId="0" fontId="10" fillId="6" borderId="1" xfId="0" applyFont="1" applyFill="1" applyBorder="1" applyAlignment="1">
      <alignment horizontal="center" vertical="center"/>
    </xf>
    <xf numFmtId="0" fontId="1" fillId="0" borderId="1" xfId="0" applyFont="1" applyBorder="1"/>
    <xf numFmtId="0" fontId="1" fillId="0" borderId="1" xfId="0" applyFont="1" applyBorder="1" applyAlignment="1">
      <alignment horizontal="left" vertical="center"/>
    </xf>
    <xf numFmtId="0" fontId="4" fillId="4" borderId="5" xfId="0" applyFont="1" applyFill="1" applyBorder="1" applyAlignment="1">
      <alignment horizontal="left" vertical="top" wrapText="1"/>
    </xf>
    <xf numFmtId="0" fontId="1" fillId="2" borderId="1" xfId="0" applyFont="1" applyFill="1" applyBorder="1" applyAlignment="1">
      <alignment horizontal="center" vertical="center" wrapText="1"/>
    </xf>
    <xf numFmtId="0" fontId="1" fillId="0" borderId="0" xfId="0" applyFont="1" applyAlignment="1">
      <alignment horizontal="left"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2" borderId="1" xfId="0" applyFill="1" applyBorder="1" applyAlignment="1">
      <alignment horizontal="center" vertical="center" wrapText="1"/>
    </xf>
  </cellXfs>
  <cellStyles count="2">
    <cellStyle name="0,0_x000d__x000a_NA_x000d__x000a_"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
  <sheetViews>
    <sheetView view="pageBreakPreview" topLeftCell="B1" zoomScaleNormal="100" zoomScaleSheetLayoutView="100" workbookViewId="0">
      <selection activeCell="C3" sqref="C3"/>
    </sheetView>
  </sheetViews>
  <sheetFormatPr defaultColWidth="9.1796875" defaultRowHeight="13" x14ac:dyDescent="0.35"/>
  <cols>
    <col min="1" max="1" width="1.81640625" style="12" hidden="1" customWidth="1"/>
    <col min="2" max="2" width="3" style="9" bestFit="1" customWidth="1"/>
    <col min="3" max="3" width="96" style="20" customWidth="1"/>
    <col min="4" max="4" width="9.1796875" style="12"/>
    <col min="5" max="5" width="10.26953125" style="12" customWidth="1"/>
    <col min="6" max="16384" width="9.1796875" style="12"/>
  </cols>
  <sheetData>
    <row r="2" spans="2:5" ht="23.5" x14ac:dyDescent="0.35">
      <c r="C2" s="10" t="s">
        <v>49</v>
      </c>
      <c r="D2" s="11"/>
      <c r="E2" s="11"/>
    </row>
    <row r="3" spans="2:5" ht="23.5" x14ac:dyDescent="0.35">
      <c r="B3" s="13"/>
      <c r="C3" s="14" t="s">
        <v>46</v>
      </c>
      <c r="D3" s="11"/>
      <c r="E3" s="11"/>
    </row>
    <row r="5" spans="2:5" ht="13.9" x14ac:dyDescent="0.3">
      <c r="B5" s="40" t="s">
        <v>6</v>
      </c>
      <c r="C5" s="40"/>
    </row>
    <row r="6" spans="2:5" ht="13.9" x14ac:dyDescent="0.3">
      <c r="B6" s="15" t="s">
        <v>7</v>
      </c>
      <c r="C6" s="16" t="s">
        <v>8</v>
      </c>
    </row>
    <row r="7" spans="2:5" ht="41.5" x14ac:dyDescent="0.3">
      <c r="B7" s="17">
        <v>1</v>
      </c>
      <c r="C7" s="18" t="s">
        <v>9</v>
      </c>
    </row>
    <row r="8" spans="2:5" ht="41.5" x14ac:dyDescent="0.3">
      <c r="B8" s="17">
        <v>2</v>
      </c>
      <c r="C8" s="18" t="s">
        <v>17</v>
      </c>
    </row>
    <row r="9" spans="2:5" ht="27" customHeight="1" x14ac:dyDescent="0.3">
      <c r="B9" s="17">
        <v>3</v>
      </c>
      <c r="C9" s="18" t="s">
        <v>10</v>
      </c>
    </row>
    <row r="10" spans="2:5" ht="27.65" x14ac:dyDescent="0.3">
      <c r="B10" s="17">
        <v>4</v>
      </c>
      <c r="C10" s="18" t="s">
        <v>11</v>
      </c>
    </row>
    <row r="11" spans="2:5" ht="27.65" x14ac:dyDescent="0.3">
      <c r="B11" s="17">
        <v>5</v>
      </c>
      <c r="C11" s="18" t="s">
        <v>12</v>
      </c>
    </row>
    <row r="12" spans="2:5" ht="27.65" x14ac:dyDescent="0.3">
      <c r="B12" s="17">
        <v>6</v>
      </c>
      <c r="C12" s="18" t="s">
        <v>13</v>
      </c>
    </row>
    <row r="13" spans="2:5" ht="13.9" x14ac:dyDescent="0.3">
      <c r="B13" s="17">
        <v>7</v>
      </c>
      <c r="C13" s="18" t="s">
        <v>14</v>
      </c>
    </row>
    <row r="14" spans="2:5" ht="27.65" x14ac:dyDescent="0.3">
      <c r="B14" s="17">
        <v>8</v>
      </c>
      <c r="C14" s="18" t="s">
        <v>15</v>
      </c>
    </row>
    <row r="15" spans="2:5" x14ac:dyDescent="0.35">
      <c r="B15" s="17">
        <v>9</v>
      </c>
      <c r="C15" s="18" t="s">
        <v>48</v>
      </c>
    </row>
    <row r="16" spans="2:5" ht="39" x14ac:dyDescent="0.35">
      <c r="B16" s="17">
        <v>10</v>
      </c>
      <c r="C16" s="18" t="s">
        <v>16</v>
      </c>
    </row>
    <row r="17" spans="2:3" ht="26" x14ac:dyDescent="0.35">
      <c r="B17" s="17">
        <v>11</v>
      </c>
      <c r="C17" s="19" t="s">
        <v>18</v>
      </c>
    </row>
  </sheetData>
  <mergeCells count="1">
    <mergeCell ref="B5:C5"/>
  </mergeCells>
  <pageMargins left="0.7" right="0.45" top="0.75" bottom="0.75" header="0.3" footer="0.3"/>
  <pageSetup scale="9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zoomScale="85" zoomScaleNormal="85" zoomScaleSheetLayoutView="100" workbookViewId="0">
      <pane xSplit="2" ySplit="5" topLeftCell="C6" activePane="bottomRight" state="frozen"/>
      <selection pane="topRight" activeCell="G1" sqref="G1"/>
      <selection pane="bottomLeft" activeCell="A5" sqref="A5"/>
      <selection pane="bottomRight" activeCell="A4" sqref="A4:F5"/>
    </sheetView>
  </sheetViews>
  <sheetFormatPr defaultRowHeight="14.5" x14ac:dyDescent="0.35"/>
  <cols>
    <col min="1" max="1" width="6.26953125" style="2" customWidth="1"/>
    <col min="2" max="2" width="37.6328125" style="5" customWidth="1"/>
    <col min="3" max="3" width="23.1796875" style="6" customWidth="1"/>
    <col min="4" max="4" width="10.453125" style="6" bestFit="1" customWidth="1"/>
    <col min="5" max="5" width="14" style="6" bestFit="1" customWidth="1"/>
    <col min="6" max="6" width="18.453125" style="6" bestFit="1" customWidth="1"/>
  </cols>
  <sheetData>
    <row r="1" spans="1:6" x14ac:dyDescent="0.35">
      <c r="A1" s="42"/>
      <c r="B1" s="42"/>
      <c r="C1" s="25"/>
      <c r="D1" s="24"/>
      <c r="E1" s="29"/>
      <c r="F1" s="29"/>
    </row>
    <row r="2" spans="1:6" x14ac:dyDescent="0.35">
      <c r="A2" s="31"/>
      <c r="B2" s="31"/>
      <c r="C2" s="31"/>
      <c r="D2" s="31"/>
      <c r="E2" s="31"/>
      <c r="F2" s="31"/>
    </row>
    <row r="4" spans="1:6" x14ac:dyDescent="0.35">
      <c r="A4" s="41" t="s">
        <v>0</v>
      </c>
      <c r="B4" s="41" t="s">
        <v>35</v>
      </c>
      <c r="C4" s="41" t="s">
        <v>42</v>
      </c>
      <c r="D4" s="41" t="s">
        <v>38</v>
      </c>
      <c r="E4" s="41" t="s">
        <v>39</v>
      </c>
      <c r="F4" s="41" t="s">
        <v>40</v>
      </c>
    </row>
    <row r="5" spans="1:6" x14ac:dyDescent="0.35">
      <c r="A5" s="41"/>
      <c r="B5" s="41"/>
      <c r="C5" s="41"/>
      <c r="D5" s="41"/>
      <c r="E5" s="41"/>
      <c r="F5" s="41"/>
    </row>
    <row r="6" spans="1:6" x14ac:dyDescent="0.35">
      <c r="A6" s="30"/>
      <c r="B6" s="30"/>
      <c r="C6" s="35"/>
      <c r="D6" s="35"/>
      <c r="E6" s="35"/>
      <c r="F6" s="35"/>
    </row>
    <row r="7" spans="1:6" x14ac:dyDescent="0.35">
      <c r="A7" s="1">
        <v>1</v>
      </c>
      <c r="B7" s="36" t="s">
        <v>41</v>
      </c>
      <c r="C7" s="37"/>
      <c r="D7" s="37"/>
      <c r="E7" s="37"/>
      <c r="F7" s="37"/>
    </row>
    <row r="8" spans="1:6" x14ac:dyDescent="0.35">
      <c r="A8" s="1">
        <v>2</v>
      </c>
      <c r="B8" s="36" t="s">
        <v>44</v>
      </c>
      <c r="C8" s="37"/>
      <c r="D8" s="37"/>
      <c r="E8" s="37"/>
      <c r="F8" s="37"/>
    </row>
    <row r="9" spans="1:6" x14ac:dyDescent="0.35">
      <c r="A9" s="1">
        <v>3</v>
      </c>
      <c r="B9" s="36" t="s">
        <v>45</v>
      </c>
      <c r="C9" s="37"/>
      <c r="D9" s="37"/>
      <c r="E9" s="37"/>
      <c r="F9" s="37"/>
    </row>
    <row r="10" spans="1:6" x14ac:dyDescent="0.35">
      <c r="A10" s="4"/>
      <c r="B10" s="36"/>
      <c r="C10" s="7"/>
      <c r="D10" s="7"/>
      <c r="E10" s="7"/>
      <c r="F10" s="7"/>
    </row>
    <row r="11" spans="1:6" x14ac:dyDescent="0.35">
      <c r="B11" s="6"/>
    </row>
    <row r="12" spans="1:6" x14ac:dyDescent="0.35">
      <c r="C12" s="6" t="s">
        <v>43</v>
      </c>
    </row>
  </sheetData>
  <mergeCells count="7">
    <mergeCell ref="E4:E5"/>
    <mergeCell ref="F4:F5"/>
    <mergeCell ref="A4:A5"/>
    <mergeCell ref="B4:B5"/>
    <mergeCell ref="A1:B1"/>
    <mergeCell ref="D4:D5"/>
    <mergeCell ref="C4:C5"/>
  </mergeCells>
  <pageMargins left="0.7" right="0.7" top="0.75" bottom="0.75" header="0.3" footer="0.3"/>
  <pageSetup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Normal="100" workbookViewId="0">
      <selection activeCell="A15" sqref="A15:C16"/>
    </sheetView>
  </sheetViews>
  <sheetFormatPr defaultColWidth="7" defaultRowHeight="14.5" x14ac:dyDescent="0.35"/>
  <cols>
    <col min="1" max="1" width="6.81640625" bestFit="1" customWidth="1"/>
    <col min="2" max="2" width="34.81640625" bestFit="1" customWidth="1"/>
    <col min="3" max="3" width="10.453125" bestFit="1" customWidth="1"/>
    <col min="4" max="6" width="21.1796875" bestFit="1" customWidth="1"/>
    <col min="7" max="7" width="11.54296875" bestFit="1" customWidth="1"/>
    <col min="8" max="8" width="18.1796875" customWidth="1"/>
  </cols>
  <sheetData>
    <row r="1" spans="1:8" ht="15" x14ac:dyDescent="0.25">
      <c r="A1" s="42"/>
      <c r="B1" s="42"/>
      <c r="C1" s="28"/>
      <c r="D1" s="28"/>
      <c r="E1" s="28"/>
      <c r="F1" s="3"/>
      <c r="G1" s="3"/>
      <c r="H1" s="3"/>
    </row>
    <row r="2" spans="1:8" ht="11" customHeight="1" x14ac:dyDescent="0.25">
      <c r="A2" s="2"/>
      <c r="B2" s="6"/>
      <c r="C2" s="6"/>
      <c r="D2" s="6"/>
      <c r="E2" s="6"/>
      <c r="F2" s="3"/>
      <c r="G2" s="3"/>
      <c r="H2" s="3"/>
    </row>
    <row r="3" spans="1:8" hidden="1" x14ac:dyDescent="0.35">
      <c r="A3" s="47" t="s">
        <v>0</v>
      </c>
      <c r="B3" s="47" t="s">
        <v>19</v>
      </c>
      <c r="C3" s="43" t="s">
        <v>23</v>
      </c>
      <c r="D3" s="43" t="s">
        <v>25</v>
      </c>
      <c r="E3" s="43" t="s">
        <v>26</v>
      </c>
      <c r="F3" s="43" t="s">
        <v>27</v>
      </c>
      <c r="G3" s="43" t="s">
        <v>3</v>
      </c>
      <c r="H3" s="45" t="s">
        <v>30</v>
      </c>
    </row>
    <row r="4" spans="1:8" hidden="1" x14ac:dyDescent="0.35">
      <c r="A4" s="47"/>
      <c r="B4" s="47"/>
      <c r="C4" s="44"/>
      <c r="D4" s="44"/>
      <c r="E4" s="44"/>
      <c r="F4" s="44"/>
      <c r="G4" s="44"/>
      <c r="H4" s="46"/>
    </row>
    <row r="5" spans="1:8" ht="15" hidden="1" x14ac:dyDescent="0.25">
      <c r="A5" s="27"/>
      <c r="B5" s="22"/>
      <c r="C5" s="26" t="s">
        <v>34</v>
      </c>
      <c r="D5" s="26" t="s">
        <v>21</v>
      </c>
      <c r="E5" s="26" t="s">
        <v>4</v>
      </c>
      <c r="F5" s="23" t="s">
        <v>5</v>
      </c>
      <c r="G5" s="23" t="s">
        <v>28</v>
      </c>
      <c r="H5" s="23" t="s">
        <v>29</v>
      </c>
    </row>
    <row r="6" spans="1:8" ht="15" hidden="1" x14ac:dyDescent="0.25">
      <c r="A6" s="1" t="s">
        <v>1</v>
      </c>
      <c r="B6" s="8" t="s">
        <v>20</v>
      </c>
      <c r="C6" s="32">
        <v>1</v>
      </c>
      <c r="D6" s="32" t="e">
        <f>'Per User cost'!#REF!</f>
        <v>#REF!</v>
      </c>
      <c r="E6" s="32">
        <v>0</v>
      </c>
      <c r="F6" s="33">
        <v>0</v>
      </c>
      <c r="G6" s="33"/>
      <c r="H6" s="33"/>
    </row>
    <row r="7" spans="1:8" ht="15" hidden="1" x14ac:dyDescent="0.25">
      <c r="A7" s="1" t="s">
        <v>2</v>
      </c>
      <c r="B7" s="8" t="s">
        <v>31</v>
      </c>
      <c r="C7" s="32">
        <v>700</v>
      </c>
      <c r="D7" s="32" t="e">
        <f>'Per User cost'!#REF!*12</f>
        <v>#REF!</v>
      </c>
      <c r="E7" s="32" t="e">
        <f>'Per User cost'!#REF!*24</f>
        <v>#REF!</v>
      </c>
      <c r="F7" s="33" t="e">
        <f>'Per User cost'!#REF!*36</f>
        <v>#REF!</v>
      </c>
      <c r="G7" s="33" t="e">
        <f>(F7+D6)*18%</f>
        <v>#REF!</v>
      </c>
      <c r="H7" s="33" t="e">
        <f>G7+F7</f>
        <v>#REF!</v>
      </c>
    </row>
    <row r="8" spans="1:8" ht="15" hidden="1" x14ac:dyDescent="0.25">
      <c r="A8" s="1" t="s">
        <v>22</v>
      </c>
      <c r="B8" s="8" t="s">
        <v>32</v>
      </c>
      <c r="C8" s="32">
        <v>900</v>
      </c>
      <c r="D8" s="32" t="e">
        <f>'Per User cost'!#REF!*12</f>
        <v>#REF!</v>
      </c>
      <c r="E8" s="32" t="e">
        <f>'Per User cost'!#REF!*24</f>
        <v>#REF!</v>
      </c>
      <c r="F8" s="33" t="e">
        <f>'Per User cost'!#REF!*36</f>
        <v>#REF!</v>
      </c>
      <c r="G8" s="33" t="e">
        <f>(F8+D6)*18%</f>
        <v>#REF!</v>
      </c>
      <c r="H8" s="33" t="e">
        <f>F8+G8</f>
        <v>#REF!</v>
      </c>
    </row>
    <row r="9" spans="1:8" ht="15" hidden="1" x14ac:dyDescent="0.25">
      <c r="A9" s="1" t="s">
        <v>24</v>
      </c>
      <c r="B9" s="8" t="s">
        <v>33</v>
      </c>
      <c r="C9" s="32">
        <v>1100</v>
      </c>
      <c r="D9" s="32" t="e">
        <f>'Per User cost'!#REF!*12</f>
        <v>#REF!</v>
      </c>
      <c r="E9" s="32" t="e">
        <f>'Per User cost'!#REF!*24</f>
        <v>#REF!</v>
      </c>
      <c r="F9" s="33" t="e">
        <f>'Per User cost'!#REF!*36</f>
        <v>#REF!</v>
      </c>
      <c r="G9" s="33" t="e">
        <f>(F9+D6)*18%</f>
        <v>#REF!</v>
      </c>
      <c r="H9" s="33" t="e">
        <f>F9+G9</f>
        <v>#REF!</v>
      </c>
    </row>
    <row r="10" spans="1:8" ht="15" hidden="1" x14ac:dyDescent="0.25">
      <c r="A10" s="4"/>
      <c r="B10" s="21"/>
      <c r="C10" s="7"/>
      <c r="D10" s="7"/>
      <c r="E10" s="7"/>
      <c r="F10" s="7"/>
      <c r="G10" s="7"/>
      <c r="H10" s="7"/>
    </row>
    <row r="11" spans="1:8" hidden="1" x14ac:dyDescent="0.35"/>
    <row r="12" spans="1:8" hidden="1" x14ac:dyDescent="0.35"/>
    <row r="15" spans="1:8" x14ac:dyDescent="0.35">
      <c r="A15" s="38" t="s">
        <v>37</v>
      </c>
      <c r="B15" s="39" t="s">
        <v>35</v>
      </c>
      <c r="C15" s="38" t="s">
        <v>47</v>
      </c>
    </row>
    <row r="16" spans="1:8" x14ac:dyDescent="0.35">
      <c r="A16" s="34">
        <v>1</v>
      </c>
      <c r="B16" s="36" t="s">
        <v>36</v>
      </c>
      <c r="C16" s="34"/>
    </row>
    <row r="18" spans="2:2" x14ac:dyDescent="0.35">
      <c r="B18" t="s">
        <v>43</v>
      </c>
    </row>
  </sheetData>
  <mergeCells count="9">
    <mergeCell ref="F3:F4"/>
    <mergeCell ref="G3:G4"/>
    <mergeCell ref="H3:H4"/>
    <mergeCell ref="A1:B1"/>
    <mergeCell ref="A3:A4"/>
    <mergeCell ref="B3:B4"/>
    <mergeCell ref="C3:C4"/>
    <mergeCell ref="D3:D4"/>
    <mergeCell ref="E3:E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Important Instructions</vt:lpstr>
      <vt:lpstr>Per User cost</vt:lpstr>
      <vt:lpstr>One time cost</vt:lpstr>
      <vt:lpstr>'Important Instructions'!Print_Area</vt:lpstr>
      <vt:lpstr>'Per User cost'!Print_Area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Urvajit Parkar</cp:lastModifiedBy>
  <cp:lastPrinted>2018-03-10T12:39:37Z</cp:lastPrinted>
  <dcterms:created xsi:type="dcterms:W3CDTF">2018-02-11T14:04:26Z</dcterms:created>
  <dcterms:modified xsi:type="dcterms:W3CDTF">2020-09-01T06:40:27Z</dcterms:modified>
</cp:coreProperties>
</file>